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3"/>
  <c r="F55"/>
  <c r="F50"/>
  <c r="F46"/>
  <c r="F43"/>
  <c r="F36"/>
  <c r="F32"/>
  <c r="F27"/>
  <c r="F20"/>
  <c r="F16"/>
  <c r="F13"/>
  <c r="F5"/>
  <c r="F4" s="1"/>
  <c r="E53"/>
  <c r="D13"/>
  <c r="G45"/>
  <c r="G54"/>
  <c r="E25"/>
  <c r="E10"/>
  <c r="E33"/>
  <c r="D32"/>
  <c r="C32"/>
  <c r="D16"/>
  <c r="C55"/>
  <c r="C50"/>
  <c r="C46"/>
  <c r="C43"/>
  <c r="C36"/>
  <c r="C27"/>
  <c r="C20"/>
  <c r="C16"/>
  <c r="C13"/>
  <c r="C5"/>
  <c r="E56"/>
  <c r="E54"/>
  <c r="E51"/>
  <c r="E49"/>
  <c r="E48"/>
  <c r="E47"/>
  <c r="E45"/>
  <c r="E44"/>
  <c r="E42"/>
  <c r="E41"/>
  <c r="E40"/>
  <c r="E39"/>
  <c r="E38"/>
  <c r="E37"/>
  <c r="E35"/>
  <c r="E34"/>
  <c r="E31"/>
  <c r="E30"/>
  <c r="E29"/>
  <c r="E28"/>
  <c r="E26"/>
  <c r="E24"/>
  <c r="E21"/>
  <c r="E19"/>
  <c r="E17"/>
  <c r="E15"/>
  <c r="E14"/>
  <c r="E12"/>
  <c r="E11"/>
  <c r="E9"/>
  <c r="E8"/>
  <c r="E7"/>
  <c r="E6"/>
  <c r="G56"/>
  <c r="G51"/>
  <c r="G49"/>
  <c r="G48"/>
  <c r="G47"/>
  <c r="G44"/>
  <c r="G42"/>
  <c r="G41"/>
  <c r="G40"/>
  <c r="G39"/>
  <c r="G38"/>
  <c r="G37"/>
  <c r="G31"/>
  <c r="G30"/>
  <c r="G29"/>
  <c r="G28"/>
  <c r="G26"/>
  <c r="G24"/>
  <c r="G19"/>
  <c r="G17"/>
  <c r="G14"/>
  <c r="G12"/>
  <c r="G9"/>
  <c r="G8"/>
  <c r="G7"/>
  <c r="G6"/>
  <c r="C4" l="1"/>
  <c r="D55"/>
  <c r="G55" s="1"/>
  <c r="D50"/>
  <c r="G50" s="1"/>
  <c r="D46"/>
  <c r="G46" s="1"/>
  <c r="D43"/>
  <c r="D36"/>
  <c r="G36" s="1"/>
  <c r="D27"/>
  <c r="G27" s="1"/>
  <c r="D20"/>
  <c r="G20" s="1"/>
  <c r="G16"/>
  <c r="G13"/>
  <c r="D5"/>
  <c r="G5" s="1"/>
  <c r="E55" l="1"/>
  <c r="E50"/>
  <c r="E46"/>
  <c r="E43"/>
  <c r="G43"/>
  <c r="E36"/>
  <c r="E32"/>
  <c r="E27"/>
  <c r="E20"/>
  <c r="E16"/>
  <c r="E13"/>
  <c r="E5"/>
  <c r="D4"/>
  <c r="G4" s="1"/>
  <c r="E4" l="1"/>
</calcChain>
</file>

<file path=xl/sharedStrings.xml><?xml version="1.0" encoding="utf-8"?>
<sst xmlns="http://schemas.openxmlformats.org/spreadsheetml/2006/main" count="114" uniqueCount="114">
  <si>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</si>
  <si>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</si>
  <si>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</si>
  <si>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</si>
  <si>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</si>
  <si>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</si>
  <si>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</si>
  <si>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</si>
  <si>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</si>
  <si>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</si>
  <si>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</si>
  <si>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</si>
  <si>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</si>
  <si>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</si>
  <si>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</si>
  <si>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</si>
  <si>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</si>
  <si>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</si>
  <si>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</si>
  <si>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</si>
  <si>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</si>
  <si>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</si>
  <si>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</si>
  <si>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</si>
  <si>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</si>
  <si>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</si>
  <si>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</si>
  <si>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</si>
  <si>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</si>
  <si>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</si>
  <si>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</si>
  <si>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</si>
  <si>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</si>
  <si>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</si>
  <si>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</si>
  <si>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</si>
  <si>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</si>
  <si>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</si>
  <si>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</si>
  <si>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</si>
  <si>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</si>
  <si>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</si>
  <si>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</si>
  <si>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</si>
  <si>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</si>
  <si>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</si>
  <si>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</si>
  <si>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</si>
  <si>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</si>
  <si>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</si>
  <si>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</si>
  <si>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</si>
  <si>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</si>
  <si>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</si>
  <si>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</si>
  <si>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</si>
  <si>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</si>
  <si>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</si>
  <si>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</si>
  <si>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</si>
  <si>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</si>
  <si>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</si>
  <si>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</si>
  <si>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</si>
  <si>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</si>
  <si>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</si>
  <si>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</si>
  <si>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</si>
  <si>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</si>
  <si>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</si>
  <si>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</si>
  <si>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</si>
  <si>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</si>
  <si>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</si>
  <si>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</si>
  <si>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</si>
  <si>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</si>
  <si>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</si>
  <si>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</si>
  <si>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</si>
  <si>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</si>
  <si>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</si>
  <si>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</si>
  <si>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</si>
  <si>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</si>
  <si>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</si>
  <si>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</si>
  <si>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</si>
  <si>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</si>
  <si>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</si>
  <si>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</si>
  <si>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</si>
  <si>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</si>
  <si>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</si>
  <si>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</si>
  <si>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</si>
  <si>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</si>
  <si>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* В соответствии с отчетом об исполнении бюджета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</si>
  <si>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</si>
  <si>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</si>
  <si>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</si>
  <si>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</si>
  <si>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</si>
  <si>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</si>
  <si>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t>1103</t>
  </si>
  <si>
    <t>Спорт высших достижений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</si>
  <si>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01.07.2020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</si>
  <si>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2020 год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</si>
  <si>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2020</t>
    </r>
    <r>
      <rPr>
        <sz val="9"/>
        <color rgb="FF000000"/>
        <rFont val="Times New Roman"/>
        <family val="1"/>
        <charset val="204"/>
      </rPr>
      <t xml:space="preserve"> года, %</t>
    </r>
  </si>
  <si>
    <t>0310</t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</si>
  <si>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2021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</si>
  <si>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01.07.2021</t>
    </r>
    <r>
      <rPr>
        <sz val="9"/>
        <color rgb="FF000000"/>
        <rFont val="Times New Roman"/>
        <family val="1"/>
        <charset val="204"/>
      </rPr>
      <t>, тыс. руб.</t>
    </r>
  </si>
  <si>
    <t>Защита населения и территории от чрезвычайных ситуаций природного и техногенного характера, пожарная безопасность</t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</si>
  <si>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01.07.2021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</si>
</sst>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zoomScaleNormal="100" zoomScaleSheetLayoutView="70" workbookViewId="0">
      <selection activeCell="A2" sqref="A2"/>
    </sheetView>
  </sheetViews>
  <sheetFormatPr defaultRowHeight="15"/>
  <cols>
    <col min="1" max="1" width="6.7109375" customWidth="1"/>
    <col min="2" max="2" width="54.28515625" customWidth="1"/>
    <col min="3" max="7" width="15.42578125" customWidth="1"/>
  </cols>
  <sheetData>
    <row r="1" spans="1:7" ht="30" customHeight="1">
      <c r="A1" s="14" t="s">
        <v>113</v>
      </c>
      <c r="B1" s="14"/>
      <c r="C1" s="14"/>
      <c r="D1" s="14"/>
      <c r="E1" s="14"/>
      <c r="F1" s="14"/>
      <c r="G1" s="14"/>
    </row>
    <row r="3" spans="1:7" ht="60">
      <c r="A3" s="1" t="s">
        <v>95</v>
      </c>
      <c r="B3" s="1" t="s">
        <v>96</v>
      </c>
      <c r="C3" s="1" t="s">
        <v>110</v>
      </c>
      <c r="D3" s="1" t="s">
        <v>111</v>
      </c>
      <c r="E3" s="1" t="s">
        <v>107</v>
      </c>
      <c r="F3" s="1" t="s">
        <v>106</v>
      </c>
      <c r="G3" s="1" t="s">
        <v>108</v>
      </c>
    </row>
    <row r="4" spans="1:7">
      <c r="A4" s="5"/>
      <c r="B4" s="2" t="s">
        <v>0</v>
      </c>
      <c r="C4" s="9">
        <f>C5+C13+C16+C20+C27+C32+C36+C43+C46+C50+C55</f>
        <v>5343932.9000000004</v>
      </c>
      <c r="D4" s="9">
        <f t="shared" ref="D4:F4" si="0">D5+D13+D16+D20+D27+D32+D36+D43+D46+D50+D55</f>
        <v>2550401.7000000002</v>
      </c>
      <c r="E4" s="10">
        <f>D4/C4*100</f>
        <v>47.725181953538375</v>
      </c>
      <c r="F4" s="9">
        <f t="shared" si="0"/>
        <v>2741614.1999999993</v>
      </c>
      <c r="G4" s="11">
        <f>D4/F4*100</f>
        <v>93.025550422083498</v>
      </c>
    </row>
    <row r="5" spans="1:7">
      <c r="A5" s="5" t="s">
        <v>1</v>
      </c>
      <c r="B5" s="2" t="s">
        <v>2</v>
      </c>
      <c r="C5" s="9">
        <f>SUM(C6:C12)</f>
        <v>602927.5</v>
      </c>
      <c r="D5" s="12">
        <f t="shared" ref="D5:F5" si="1">SUM(D6:D12)</f>
        <v>263563.30000000005</v>
      </c>
      <c r="E5" s="10">
        <f t="shared" ref="E5:E56" si="2">D5/C5*100</f>
        <v>43.713929120831288</v>
      </c>
      <c r="F5" s="12">
        <f t="shared" si="1"/>
        <v>294040.89999999997</v>
      </c>
      <c r="G5" s="11">
        <f t="shared" ref="G5:G56" si="3">D5/F5*100</f>
        <v>89.634911333763455</v>
      </c>
    </row>
    <row r="6" spans="1:7" ht="24">
      <c r="A6" s="4" t="s">
        <v>3</v>
      </c>
      <c r="B6" s="3" t="s">
        <v>4</v>
      </c>
      <c r="C6" s="8">
        <v>2444.5</v>
      </c>
      <c r="D6" s="8">
        <v>1049</v>
      </c>
      <c r="E6" s="10">
        <f t="shared" si="2"/>
        <v>42.912661075884643</v>
      </c>
      <c r="F6" s="8">
        <v>1315.1</v>
      </c>
      <c r="G6" s="11">
        <f t="shared" si="3"/>
        <v>79.765797277773558</v>
      </c>
    </row>
    <row r="7" spans="1:7" ht="36">
      <c r="A7" s="4" t="s">
        <v>5</v>
      </c>
      <c r="B7" s="3" t="s">
        <v>6</v>
      </c>
      <c r="C7" s="8">
        <v>7972.9</v>
      </c>
      <c r="D7" s="8">
        <v>3264.8</v>
      </c>
      <c r="E7" s="10">
        <f t="shared" si="2"/>
        <v>40.948713767888727</v>
      </c>
      <c r="F7" s="8">
        <v>3252.6</v>
      </c>
      <c r="G7" s="11">
        <f t="shared" si="3"/>
        <v>100.37508454774641</v>
      </c>
    </row>
    <row r="8" spans="1:7" ht="36">
      <c r="A8" s="4" t="s">
        <v>7</v>
      </c>
      <c r="B8" s="3" t="s">
        <v>8</v>
      </c>
      <c r="C8" s="8">
        <v>148877.20000000001</v>
      </c>
      <c r="D8" s="8">
        <v>67898.100000000006</v>
      </c>
      <c r="E8" s="10">
        <f t="shared" si="2"/>
        <v>45.606781965270706</v>
      </c>
      <c r="F8" s="8">
        <v>77007.7</v>
      </c>
      <c r="G8" s="11">
        <f t="shared" si="3"/>
        <v>88.17053359599106</v>
      </c>
    </row>
    <row r="9" spans="1:7" ht="24">
      <c r="A9" s="4" t="s">
        <v>9</v>
      </c>
      <c r="B9" s="3" t="s">
        <v>10</v>
      </c>
      <c r="C9" s="8">
        <v>30431.9</v>
      </c>
      <c r="D9" s="8">
        <v>14293.7</v>
      </c>
      <c r="E9" s="10">
        <f t="shared" si="2"/>
        <v>46.969462964849384</v>
      </c>
      <c r="F9" s="8">
        <v>15836.4</v>
      </c>
      <c r="G9" s="11">
        <f t="shared" si="3"/>
        <v>90.258518350130089</v>
      </c>
    </row>
    <row r="10" spans="1:7">
      <c r="A10" s="4" t="s">
        <v>100</v>
      </c>
      <c r="B10" s="3" t="s">
        <v>101</v>
      </c>
      <c r="C10" s="8">
        <v>2054</v>
      </c>
      <c r="D10" s="8">
        <v>785</v>
      </c>
      <c r="E10" s="10">
        <f t="shared" si="2"/>
        <v>38.218111002921127</v>
      </c>
      <c r="F10" s="8">
        <v>370.7</v>
      </c>
      <c r="G10" s="11">
        <v>0</v>
      </c>
    </row>
    <row r="11" spans="1:7">
      <c r="A11" s="4" t="s">
        <v>11</v>
      </c>
      <c r="B11" s="3" t="s">
        <v>12</v>
      </c>
      <c r="C11" s="8">
        <v>1000</v>
      </c>
      <c r="D11" s="8">
        <v>0</v>
      </c>
      <c r="E11" s="10">
        <f t="shared" si="2"/>
        <v>0</v>
      </c>
      <c r="F11" s="8">
        <v>0</v>
      </c>
      <c r="G11" s="11">
        <v>0</v>
      </c>
    </row>
    <row r="12" spans="1:7">
      <c r="A12" s="4" t="s">
        <v>13</v>
      </c>
      <c r="B12" s="3" t="s">
        <v>14</v>
      </c>
      <c r="C12" s="8">
        <v>410147</v>
      </c>
      <c r="D12" s="8">
        <v>176272.7</v>
      </c>
      <c r="E12" s="10">
        <f t="shared" si="2"/>
        <v>42.977932302320873</v>
      </c>
      <c r="F12" s="8">
        <v>196258.4</v>
      </c>
      <c r="G12" s="11">
        <f t="shared" si="3"/>
        <v>89.816639695421969</v>
      </c>
    </row>
    <row r="13" spans="1:7">
      <c r="A13" s="5" t="s">
        <v>15</v>
      </c>
      <c r="B13" s="2" t="s">
        <v>16</v>
      </c>
      <c r="C13" s="9">
        <f>SUM(C14:C15)</f>
        <v>10734</v>
      </c>
      <c r="D13" s="9">
        <f>SUM(D14:D15)</f>
        <v>4491.3999999999996</v>
      </c>
      <c r="E13" s="10">
        <f t="shared" si="2"/>
        <v>41.842742686789634</v>
      </c>
      <c r="F13" s="9">
        <f>SUM(F14:F15)</f>
        <v>4631.3999999999996</v>
      </c>
      <c r="G13" s="11">
        <f t="shared" si="3"/>
        <v>96.977155935570238</v>
      </c>
    </row>
    <row r="14" spans="1:7">
      <c r="A14" s="4" t="s">
        <v>17</v>
      </c>
      <c r="B14" s="3" t="s">
        <v>18</v>
      </c>
      <c r="C14" s="8">
        <v>10634</v>
      </c>
      <c r="D14" s="8">
        <v>4491.3999999999996</v>
      </c>
      <c r="E14" s="10">
        <f t="shared" si="2"/>
        <v>42.236223434267437</v>
      </c>
      <c r="F14" s="8">
        <v>4631.3999999999996</v>
      </c>
      <c r="G14" s="11">
        <f t="shared" si="3"/>
        <v>96.977155935570238</v>
      </c>
    </row>
    <row r="15" spans="1:7">
      <c r="A15" s="4" t="s">
        <v>19</v>
      </c>
      <c r="B15" s="3" t="s">
        <v>20</v>
      </c>
      <c r="C15" s="8">
        <v>100</v>
      </c>
      <c r="D15" s="8">
        <v>0</v>
      </c>
      <c r="E15" s="10">
        <f t="shared" si="2"/>
        <v>0</v>
      </c>
      <c r="F15" s="8">
        <v>0</v>
      </c>
      <c r="G15" s="11"/>
    </row>
    <row r="16" spans="1:7" ht="24">
      <c r="A16" s="5" t="s">
        <v>21</v>
      </c>
      <c r="B16" s="2" t="s">
        <v>22</v>
      </c>
      <c r="C16" s="9">
        <f>SUM(C17:C19)</f>
        <v>78368.7</v>
      </c>
      <c r="D16" s="9">
        <f>SUM(D17:D19)</f>
        <v>31174.5</v>
      </c>
      <c r="E16" s="10">
        <f t="shared" si="2"/>
        <v>39.779274123470216</v>
      </c>
      <c r="F16" s="9">
        <f>SUM(F17:F19)</f>
        <v>30691.4</v>
      </c>
      <c r="G16" s="11">
        <f t="shared" si="3"/>
        <v>101.57405657610927</v>
      </c>
    </row>
    <row r="17" spans="1:7" ht="24">
      <c r="A17" s="4" t="s">
        <v>23</v>
      </c>
      <c r="B17" s="3" t="s">
        <v>24</v>
      </c>
      <c r="C17" s="8">
        <v>2513.6</v>
      </c>
      <c r="D17" s="8">
        <v>928.5</v>
      </c>
      <c r="E17" s="10">
        <f t="shared" si="2"/>
        <v>36.939051559516237</v>
      </c>
      <c r="F17" s="8">
        <v>22569</v>
      </c>
      <c r="G17" s="11">
        <f t="shared" si="3"/>
        <v>4.1140502459125354</v>
      </c>
    </row>
    <row r="18" spans="1:7" ht="24">
      <c r="A18" s="4" t="s">
        <v>109</v>
      </c>
      <c r="B18" s="3" t="s">
        <v>112</v>
      </c>
      <c r="C18" s="8">
        <v>52852.9</v>
      </c>
      <c r="D18" s="8">
        <v>20780.400000000001</v>
      </c>
      <c r="E18" s="10">
        <f t="shared" si="2"/>
        <v>39.317426290704958</v>
      </c>
      <c r="F18" s="8">
        <v>0</v>
      </c>
      <c r="G18" s="11">
        <v>0</v>
      </c>
    </row>
    <row r="19" spans="1:7" ht="24">
      <c r="A19" s="4" t="s">
        <v>25</v>
      </c>
      <c r="B19" s="3" t="s">
        <v>26</v>
      </c>
      <c r="C19" s="8">
        <v>23002.2</v>
      </c>
      <c r="D19" s="8">
        <v>9465.6</v>
      </c>
      <c r="E19" s="10">
        <f t="shared" si="2"/>
        <v>41.150846440775233</v>
      </c>
      <c r="F19" s="8">
        <v>8122.4</v>
      </c>
      <c r="G19" s="11">
        <f t="shared" si="3"/>
        <v>116.53698414261795</v>
      </c>
    </row>
    <row r="20" spans="1:7">
      <c r="A20" s="5" t="s">
        <v>27</v>
      </c>
      <c r="B20" s="2" t="s">
        <v>28</v>
      </c>
      <c r="C20" s="9">
        <f>SUM(C21:C26)</f>
        <v>388639.7</v>
      </c>
      <c r="D20" s="9">
        <f t="shared" ref="D20:F20" si="4">SUM(D21:D26)</f>
        <v>94394</v>
      </c>
      <c r="E20" s="10">
        <f t="shared" si="2"/>
        <v>24.288306109746379</v>
      </c>
      <c r="F20" s="9">
        <f t="shared" si="4"/>
        <v>82576.099999999991</v>
      </c>
      <c r="G20" s="11">
        <f t="shared" si="3"/>
        <v>114.31152597422258</v>
      </c>
    </row>
    <row r="21" spans="1:7">
      <c r="A21" s="4" t="s">
        <v>29</v>
      </c>
      <c r="B21" s="3" t="s">
        <v>30</v>
      </c>
      <c r="C21" s="8">
        <v>1939</v>
      </c>
      <c r="D21" s="8">
        <v>1277.5</v>
      </c>
      <c r="E21" s="10">
        <f t="shared" si="2"/>
        <v>65.884476534296027</v>
      </c>
      <c r="F21" s="8">
        <v>856.7</v>
      </c>
      <c r="G21" s="8">
        <v>0</v>
      </c>
    </row>
    <row r="22" spans="1:7">
      <c r="A22" s="4" t="s">
        <v>31</v>
      </c>
      <c r="B22" s="3" t="s">
        <v>32</v>
      </c>
      <c r="C22" s="8">
        <v>0</v>
      </c>
      <c r="D22" s="8">
        <v>0</v>
      </c>
      <c r="E22" s="10">
        <v>0</v>
      </c>
      <c r="F22" s="8">
        <v>87.5</v>
      </c>
      <c r="G22" s="8">
        <v>0</v>
      </c>
    </row>
    <row r="23" spans="1:7">
      <c r="A23" s="4" t="s">
        <v>33</v>
      </c>
      <c r="B23" s="3" t="s">
        <v>34</v>
      </c>
      <c r="C23" s="8">
        <v>0</v>
      </c>
      <c r="D23" s="8">
        <v>0</v>
      </c>
      <c r="E23" s="10">
        <v>0</v>
      </c>
      <c r="F23" s="8">
        <v>0</v>
      </c>
      <c r="G23" s="8">
        <v>0</v>
      </c>
    </row>
    <row r="24" spans="1:7">
      <c r="A24" s="4" t="s">
        <v>35</v>
      </c>
      <c r="B24" s="3" t="s">
        <v>36</v>
      </c>
      <c r="C24" s="8">
        <v>371779.7</v>
      </c>
      <c r="D24" s="8">
        <v>88707.5</v>
      </c>
      <c r="E24" s="10">
        <f t="shared" si="2"/>
        <v>23.860232282720116</v>
      </c>
      <c r="F24" s="8">
        <v>71494.5</v>
      </c>
      <c r="G24" s="11">
        <f t="shared" si="3"/>
        <v>124.07597787242375</v>
      </c>
    </row>
    <row r="25" spans="1:7">
      <c r="A25" s="4" t="s">
        <v>102</v>
      </c>
      <c r="B25" s="3" t="s">
        <v>103</v>
      </c>
      <c r="C25" s="8">
        <v>10985</v>
      </c>
      <c r="D25" s="8">
        <v>3594.1</v>
      </c>
      <c r="E25" s="10">
        <f t="shared" si="2"/>
        <v>32.718252162039143</v>
      </c>
      <c r="F25" s="8">
        <v>8770.2000000000007</v>
      </c>
      <c r="G25" s="11">
        <v>0</v>
      </c>
    </row>
    <row r="26" spans="1:7">
      <c r="A26" s="4" t="s">
        <v>37</v>
      </c>
      <c r="B26" s="3" t="s">
        <v>38</v>
      </c>
      <c r="C26" s="8">
        <v>3936</v>
      </c>
      <c r="D26" s="8">
        <v>814.9</v>
      </c>
      <c r="E26" s="10">
        <f t="shared" si="2"/>
        <v>20.703760162601625</v>
      </c>
      <c r="F26" s="8">
        <v>1367.2</v>
      </c>
      <c r="G26" s="11">
        <f t="shared" si="3"/>
        <v>59.603569338794614</v>
      </c>
    </row>
    <row r="27" spans="1:7">
      <c r="A27" s="5" t="s">
        <v>39</v>
      </c>
      <c r="B27" s="2" t="s">
        <v>40</v>
      </c>
      <c r="C27" s="12">
        <f>SUM(C28:C31)</f>
        <v>625275.30000000005</v>
      </c>
      <c r="D27" s="9">
        <f t="shared" ref="D27:F27" si="5">SUM(D28:D31)</f>
        <v>183454.40000000002</v>
      </c>
      <c r="E27" s="10">
        <f t="shared" si="2"/>
        <v>29.339780413523453</v>
      </c>
      <c r="F27" s="9">
        <f t="shared" si="5"/>
        <v>165178.1</v>
      </c>
      <c r="G27" s="11">
        <f t="shared" si="3"/>
        <v>111.06460238978413</v>
      </c>
    </row>
    <row r="28" spans="1:7">
      <c r="A28" s="4" t="s">
        <v>41</v>
      </c>
      <c r="B28" s="3" t="s">
        <v>42</v>
      </c>
      <c r="C28" s="8">
        <v>90446.6</v>
      </c>
      <c r="D28" s="8">
        <v>15835.2</v>
      </c>
      <c r="E28" s="10">
        <f t="shared" si="2"/>
        <v>17.507789126401654</v>
      </c>
      <c r="F28" s="8">
        <v>8380.1</v>
      </c>
      <c r="G28" s="11">
        <f t="shared" si="3"/>
        <v>188.9619455615088</v>
      </c>
    </row>
    <row r="29" spans="1:7">
      <c r="A29" s="4" t="s">
        <v>43</v>
      </c>
      <c r="B29" s="3" t="s">
        <v>44</v>
      </c>
      <c r="C29" s="8">
        <v>19334</v>
      </c>
      <c r="D29" s="8">
        <v>587.1</v>
      </c>
      <c r="E29" s="10">
        <f t="shared" si="2"/>
        <v>3.0366194269163134</v>
      </c>
      <c r="F29" s="8">
        <v>490.5</v>
      </c>
      <c r="G29" s="11">
        <f t="shared" si="3"/>
        <v>119.69418960244649</v>
      </c>
    </row>
    <row r="30" spans="1:7">
      <c r="A30" s="4" t="s">
        <v>45</v>
      </c>
      <c r="B30" s="3" t="s">
        <v>46</v>
      </c>
      <c r="C30" s="8">
        <v>308903</v>
      </c>
      <c r="D30" s="8">
        <v>69089.600000000006</v>
      </c>
      <c r="E30" s="10">
        <f t="shared" si="2"/>
        <v>22.366114929282009</v>
      </c>
      <c r="F30" s="8">
        <v>71420.399999999994</v>
      </c>
      <c r="G30" s="11">
        <f t="shared" si="3"/>
        <v>96.736506656361499</v>
      </c>
    </row>
    <row r="31" spans="1:7">
      <c r="A31" s="4" t="s">
        <v>47</v>
      </c>
      <c r="B31" s="3" t="s">
        <v>48</v>
      </c>
      <c r="C31" s="8">
        <v>206591.7</v>
      </c>
      <c r="D31" s="8">
        <v>97942.5</v>
      </c>
      <c r="E31" s="10">
        <f t="shared" si="2"/>
        <v>47.408729392323117</v>
      </c>
      <c r="F31" s="8">
        <v>84887.1</v>
      </c>
      <c r="G31" s="11">
        <f t="shared" si="3"/>
        <v>115.37972200723077</v>
      </c>
    </row>
    <row r="32" spans="1:7">
      <c r="A32" s="5" t="s">
        <v>49</v>
      </c>
      <c r="B32" s="2" t="s">
        <v>50</v>
      </c>
      <c r="C32" s="9">
        <f>SUM(C33:C35)</f>
        <v>74662.3</v>
      </c>
      <c r="D32" s="9">
        <f>SUM(D33:D35)</f>
        <v>64554.7</v>
      </c>
      <c r="E32" s="10">
        <f t="shared" si="2"/>
        <v>86.462243997305194</v>
      </c>
      <c r="F32" s="9">
        <f>SUM(F33:F35)</f>
        <v>65031.700000000004</v>
      </c>
      <c r="G32" s="11">
        <v>0</v>
      </c>
    </row>
    <row r="33" spans="1:7">
      <c r="A33" s="4" t="s">
        <v>98</v>
      </c>
      <c r="B33" s="3" t="s">
        <v>99</v>
      </c>
      <c r="C33" s="8">
        <v>7986.3</v>
      </c>
      <c r="D33" s="8">
        <v>7986.3</v>
      </c>
      <c r="E33" s="10">
        <f t="shared" si="2"/>
        <v>100</v>
      </c>
      <c r="F33" s="8">
        <v>61275</v>
      </c>
      <c r="G33" s="11">
        <v>0</v>
      </c>
    </row>
    <row r="34" spans="1:7">
      <c r="A34" s="4" t="s">
        <v>51</v>
      </c>
      <c r="B34" s="3" t="s">
        <v>52</v>
      </c>
      <c r="C34" s="8">
        <v>2409.8000000000002</v>
      </c>
      <c r="D34" s="8">
        <v>406</v>
      </c>
      <c r="E34" s="10">
        <f t="shared" si="2"/>
        <v>16.847871192630095</v>
      </c>
      <c r="F34" s="8">
        <v>1237.8</v>
      </c>
      <c r="G34" s="11">
        <v>0</v>
      </c>
    </row>
    <row r="35" spans="1:7">
      <c r="A35" s="4" t="s">
        <v>53</v>
      </c>
      <c r="B35" s="3" t="s">
        <v>54</v>
      </c>
      <c r="C35" s="8">
        <v>64266.2</v>
      </c>
      <c r="D35" s="8">
        <v>56162.400000000001</v>
      </c>
      <c r="E35" s="10">
        <f t="shared" si="2"/>
        <v>87.390261132601594</v>
      </c>
      <c r="F35" s="8">
        <v>2518.9</v>
      </c>
      <c r="G35" s="11">
        <v>0</v>
      </c>
    </row>
    <row r="36" spans="1:7">
      <c r="A36" s="5" t="s">
        <v>55</v>
      </c>
      <c r="B36" s="2" t="s">
        <v>56</v>
      </c>
      <c r="C36" s="12">
        <f>SUM(C37:C42)</f>
        <v>2939731.2</v>
      </c>
      <c r="D36" s="9">
        <f t="shared" ref="D36:F36" si="6">SUM(D37:D42)</f>
        <v>1618973.9</v>
      </c>
      <c r="E36" s="10">
        <f t="shared" si="2"/>
        <v>55.072174626033835</v>
      </c>
      <c r="F36" s="9">
        <f t="shared" si="6"/>
        <v>1816462.4999999998</v>
      </c>
      <c r="G36" s="11">
        <f t="shared" si="3"/>
        <v>89.127846019392095</v>
      </c>
    </row>
    <row r="37" spans="1:7">
      <c r="A37" s="4" t="s">
        <v>57</v>
      </c>
      <c r="B37" s="3" t="s">
        <v>58</v>
      </c>
      <c r="C37" s="8">
        <v>1010144.5</v>
      </c>
      <c r="D37" s="8">
        <v>542151.69999999995</v>
      </c>
      <c r="E37" s="10">
        <f t="shared" si="2"/>
        <v>53.670707507688256</v>
      </c>
      <c r="F37" s="8">
        <v>586699.1</v>
      </c>
      <c r="G37" s="11">
        <f t="shared" si="3"/>
        <v>92.407112947676239</v>
      </c>
    </row>
    <row r="38" spans="1:7">
      <c r="A38" s="4" t="s">
        <v>59</v>
      </c>
      <c r="B38" s="3" t="s">
        <v>60</v>
      </c>
      <c r="C38" s="8">
        <v>1614969.1</v>
      </c>
      <c r="D38" s="8">
        <v>942535.2</v>
      </c>
      <c r="E38" s="10">
        <f t="shared" si="2"/>
        <v>58.362429349267423</v>
      </c>
      <c r="F38" s="8">
        <v>1076016.3</v>
      </c>
      <c r="G38" s="11">
        <f t="shared" si="3"/>
        <v>87.594881229959057</v>
      </c>
    </row>
    <row r="39" spans="1:7">
      <c r="A39" s="4" t="s">
        <v>61</v>
      </c>
      <c r="B39" s="3" t="s">
        <v>62</v>
      </c>
      <c r="C39" s="8">
        <v>195598.2</v>
      </c>
      <c r="D39" s="8">
        <v>93748</v>
      </c>
      <c r="E39" s="10">
        <f t="shared" si="2"/>
        <v>47.92886642106113</v>
      </c>
      <c r="F39" s="8">
        <v>108085.9</v>
      </c>
      <c r="G39" s="11">
        <f t="shared" si="3"/>
        <v>86.734717479338201</v>
      </c>
    </row>
    <row r="40" spans="1:7" ht="24">
      <c r="A40" s="4" t="s">
        <v>63</v>
      </c>
      <c r="B40" s="3" t="s">
        <v>64</v>
      </c>
      <c r="C40" s="8">
        <v>1477</v>
      </c>
      <c r="D40" s="8">
        <v>98.7</v>
      </c>
      <c r="E40" s="10">
        <f t="shared" si="2"/>
        <v>6.6824644549763033</v>
      </c>
      <c r="F40" s="8">
        <v>268</v>
      </c>
      <c r="G40" s="11">
        <f t="shared" si="3"/>
        <v>36.828358208955223</v>
      </c>
    </row>
    <row r="41" spans="1:7">
      <c r="A41" s="4" t="s">
        <v>65</v>
      </c>
      <c r="B41" s="3" t="s">
        <v>66</v>
      </c>
      <c r="C41" s="8">
        <v>22418.6</v>
      </c>
      <c r="D41" s="8">
        <v>9752</v>
      </c>
      <c r="E41" s="10">
        <f t="shared" si="2"/>
        <v>43.499594087052721</v>
      </c>
      <c r="F41" s="8">
        <v>8863.9</v>
      </c>
      <c r="G41" s="11">
        <f t="shared" si="3"/>
        <v>110.01929173388689</v>
      </c>
    </row>
    <row r="42" spans="1:7">
      <c r="A42" s="4" t="s">
        <v>67</v>
      </c>
      <c r="B42" s="3" t="s">
        <v>68</v>
      </c>
      <c r="C42" s="8">
        <v>95123.8</v>
      </c>
      <c r="D42" s="8">
        <v>30688.3</v>
      </c>
      <c r="E42" s="10">
        <f t="shared" si="2"/>
        <v>32.261431944476563</v>
      </c>
      <c r="F42" s="8">
        <v>36529.300000000003</v>
      </c>
      <c r="G42" s="11">
        <f t="shared" si="3"/>
        <v>84.010096005124652</v>
      </c>
    </row>
    <row r="43" spans="1:7">
      <c r="A43" s="5" t="s">
        <v>69</v>
      </c>
      <c r="B43" s="2" t="s">
        <v>70</v>
      </c>
      <c r="C43" s="9">
        <f>SUM(C44:C45)</f>
        <v>189836.9</v>
      </c>
      <c r="D43" s="9">
        <f t="shared" ref="D43:F43" si="7">SUM(D44:D45)</f>
        <v>79557.599999999991</v>
      </c>
      <c r="E43" s="10">
        <f t="shared" si="2"/>
        <v>41.908396102127668</v>
      </c>
      <c r="F43" s="9">
        <f t="shared" si="7"/>
        <v>81791.899999999994</v>
      </c>
      <c r="G43" s="11">
        <f t="shared" si="3"/>
        <v>97.268311409809527</v>
      </c>
    </row>
    <row r="44" spans="1:7">
      <c r="A44" s="4" t="s">
        <v>71</v>
      </c>
      <c r="B44" s="3" t="s">
        <v>72</v>
      </c>
      <c r="C44" s="8">
        <v>175178.9</v>
      </c>
      <c r="D44" s="8">
        <v>72938.2</v>
      </c>
      <c r="E44" s="10">
        <f t="shared" si="2"/>
        <v>41.636407124373996</v>
      </c>
      <c r="F44" s="8">
        <v>74437.899999999994</v>
      </c>
      <c r="G44" s="11">
        <f t="shared" si="3"/>
        <v>97.985300498805046</v>
      </c>
    </row>
    <row r="45" spans="1:7">
      <c r="A45" s="4" t="s">
        <v>73</v>
      </c>
      <c r="B45" s="3" t="s">
        <v>74</v>
      </c>
      <c r="C45" s="8">
        <v>14658</v>
      </c>
      <c r="D45" s="8">
        <v>6619.4</v>
      </c>
      <c r="E45" s="10">
        <f t="shared" si="2"/>
        <v>45.158957565834356</v>
      </c>
      <c r="F45" s="8">
        <v>7354</v>
      </c>
      <c r="G45" s="11">
        <f t="shared" si="3"/>
        <v>90.010878433505567</v>
      </c>
    </row>
    <row r="46" spans="1:7">
      <c r="A46" s="5" t="s">
        <v>75</v>
      </c>
      <c r="B46" s="2" t="s">
        <v>76</v>
      </c>
      <c r="C46" s="9">
        <f>SUM(C47:C49)</f>
        <v>156978.29999999999</v>
      </c>
      <c r="D46" s="9">
        <f t="shared" ref="D46:F46" si="8">SUM(D47:D49)</f>
        <v>66921.100000000006</v>
      </c>
      <c r="E46" s="10">
        <f t="shared" si="2"/>
        <v>42.630796740696013</v>
      </c>
      <c r="F46" s="9">
        <f t="shared" si="8"/>
        <v>67304.299999999988</v>
      </c>
      <c r="G46" s="11">
        <f t="shared" si="3"/>
        <v>99.43064559025207</v>
      </c>
    </row>
    <row r="47" spans="1:7">
      <c r="A47" s="4" t="s">
        <v>77</v>
      </c>
      <c r="B47" s="3" t="s">
        <v>78</v>
      </c>
      <c r="C47" s="8">
        <v>8057.2</v>
      </c>
      <c r="D47" s="8">
        <v>3816.3</v>
      </c>
      <c r="E47" s="10">
        <f t="shared" si="2"/>
        <v>47.365089609293555</v>
      </c>
      <c r="F47" s="8">
        <v>3903.5</v>
      </c>
      <c r="G47" s="11">
        <f t="shared" si="3"/>
        <v>97.766107339567057</v>
      </c>
    </row>
    <row r="48" spans="1:7">
      <c r="A48" s="4" t="s">
        <v>79</v>
      </c>
      <c r="B48" s="3" t="s">
        <v>80</v>
      </c>
      <c r="C48" s="8">
        <v>82929</v>
      </c>
      <c r="D48" s="8">
        <v>31701.8</v>
      </c>
      <c r="E48" s="10">
        <f t="shared" si="2"/>
        <v>38.22764051176307</v>
      </c>
      <c r="F48" s="8">
        <v>34402.699999999997</v>
      </c>
      <c r="G48" s="11">
        <f t="shared" si="3"/>
        <v>92.149162711066296</v>
      </c>
    </row>
    <row r="49" spans="1:7">
      <c r="A49" s="4" t="s">
        <v>81</v>
      </c>
      <c r="B49" s="3" t="s">
        <v>82</v>
      </c>
      <c r="C49" s="13">
        <v>65992.100000000006</v>
      </c>
      <c r="D49" s="13">
        <v>31403</v>
      </c>
      <c r="E49" s="10">
        <f t="shared" si="2"/>
        <v>47.585998930174974</v>
      </c>
      <c r="F49" s="13">
        <v>28998.1</v>
      </c>
      <c r="G49" s="11">
        <f t="shared" si="3"/>
        <v>108.29330197495699</v>
      </c>
    </row>
    <row r="50" spans="1:7">
      <c r="A50" s="5" t="s">
        <v>83</v>
      </c>
      <c r="B50" s="2" t="s">
        <v>84</v>
      </c>
      <c r="C50" s="9">
        <f>SUM(C51:C54)</f>
        <v>239979</v>
      </c>
      <c r="D50" s="9">
        <f t="shared" ref="D50:F50" si="9">SUM(D51:D54)</f>
        <v>126988.90000000001</v>
      </c>
      <c r="E50" s="10">
        <f t="shared" si="2"/>
        <v>52.916671875455769</v>
      </c>
      <c r="F50" s="9">
        <f t="shared" si="9"/>
        <v>120052.4</v>
      </c>
      <c r="G50" s="11">
        <f t="shared" si="3"/>
        <v>105.77789365310481</v>
      </c>
    </row>
    <row r="51" spans="1:7">
      <c r="A51" s="4" t="s">
        <v>85</v>
      </c>
      <c r="B51" s="3" t="s">
        <v>86</v>
      </c>
      <c r="C51" s="8">
        <v>227995</v>
      </c>
      <c r="D51" s="8">
        <v>120424.1</v>
      </c>
      <c r="E51" s="10">
        <f t="shared" si="2"/>
        <v>52.818746025132135</v>
      </c>
      <c r="F51" s="8">
        <v>115107</v>
      </c>
      <c r="G51" s="11">
        <f t="shared" si="3"/>
        <v>104.61926729043411</v>
      </c>
    </row>
    <row r="52" spans="1:7">
      <c r="A52" s="4" t="s">
        <v>87</v>
      </c>
      <c r="B52" s="3" t="s">
        <v>88</v>
      </c>
      <c r="C52" s="8">
        <v>0</v>
      </c>
      <c r="D52" s="8">
        <v>0</v>
      </c>
      <c r="E52" s="10">
        <v>0</v>
      </c>
      <c r="F52" s="8">
        <v>0</v>
      </c>
      <c r="G52" s="11">
        <v>0</v>
      </c>
    </row>
    <row r="53" spans="1:7">
      <c r="A53" s="4" t="s">
        <v>104</v>
      </c>
      <c r="B53" s="3" t="s">
        <v>105</v>
      </c>
      <c r="C53" s="8">
        <v>2938</v>
      </c>
      <c r="D53" s="8">
        <v>2248.1</v>
      </c>
      <c r="E53" s="10">
        <f t="shared" si="2"/>
        <v>76.518039482641257</v>
      </c>
      <c r="F53" s="8">
        <v>0</v>
      </c>
      <c r="G53" s="11">
        <v>0</v>
      </c>
    </row>
    <row r="54" spans="1:7">
      <c r="A54" s="4" t="s">
        <v>89</v>
      </c>
      <c r="B54" s="3" t="s">
        <v>90</v>
      </c>
      <c r="C54" s="8">
        <v>9046</v>
      </c>
      <c r="D54" s="8">
        <v>4316.7</v>
      </c>
      <c r="E54" s="10">
        <f t="shared" si="2"/>
        <v>47.719434003979657</v>
      </c>
      <c r="F54" s="8">
        <v>4945.3999999999996</v>
      </c>
      <c r="G54" s="11">
        <f t="shared" si="3"/>
        <v>87.287175961499571</v>
      </c>
    </row>
    <row r="55" spans="1:7">
      <c r="A55" s="5" t="s">
        <v>91</v>
      </c>
      <c r="B55" s="2" t="s">
        <v>92</v>
      </c>
      <c r="C55" s="9">
        <f>C56</f>
        <v>36800</v>
      </c>
      <c r="D55" s="9">
        <f t="shared" ref="D55:F55" si="10">D56</f>
        <v>16327.9</v>
      </c>
      <c r="E55" s="10">
        <f t="shared" si="2"/>
        <v>44.369293478260872</v>
      </c>
      <c r="F55" s="9">
        <f t="shared" si="10"/>
        <v>13853.5</v>
      </c>
      <c r="G55" s="11">
        <f t="shared" si="3"/>
        <v>117.8611903129173</v>
      </c>
    </row>
    <row r="56" spans="1:7">
      <c r="A56" s="4" t="s">
        <v>93</v>
      </c>
      <c r="B56" s="3" t="s">
        <v>94</v>
      </c>
      <c r="C56" s="8">
        <v>36800</v>
      </c>
      <c r="D56" s="8">
        <v>16327.9</v>
      </c>
      <c r="E56" s="10">
        <f t="shared" si="2"/>
        <v>44.369293478260872</v>
      </c>
      <c r="F56" s="8">
        <v>13853.5</v>
      </c>
      <c r="G56" s="11">
        <f t="shared" si="3"/>
        <v>117.8611903129173</v>
      </c>
    </row>
    <row r="57" spans="1:7">
      <c r="A57" s="6"/>
    </row>
    <row r="58" spans="1:7">
      <c r="A58" s="7" t="s">
        <v>97</v>
      </c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Геннадий</cp:lastModifiedBy>
  <dcterms:created xsi:type="dcterms:W3CDTF">2017-12-11T14:03:53Z</dcterms:created>
  <dcterms:modified xsi:type="dcterms:W3CDTF">2021-10-27T06:13:58Z</dcterms:modified>
</cp:coreProperties>
</file>